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laryCapCalc" sheetId="1" r:id="rId4"/>
  </sheets>
  <definedNames/>
  <calcPr/>
</workbook>
</file>

<file path=xl/sharedStrings.xml><?xml version="1.0" encoding="utf-8"?>
<sst xmlns="http://schemas.openxmlformats.org/spreadsheetml/2006/main" count="37" uniqueCount="29">
  <si>
    <t>Salary Cap Calculator</t>
  </si>
  <si>
    <t>Pre-Tax Net Income Goal</t>
  </si>
  <si>
    <t>Forecast</t>
  </si>
  <si>
    <t>Total</t>
  </si>
  <si>
    <t>Revenue</t>
  </si>
  <si>
    <t>COGS</t>
  </si>
  <si>
    <t xml:space="preserve">Gross Margin </t>
  </si>
  <si>
    <t>Gross Profit</t>
  </si>
  <si>
    <t>CAC</t>
  </si>
  <si>
    <t>Contribution Margin after Marketing</t>
  </si>
  <si>
    <t>Pre-Tax Net Income</t>
  </si>
  <si>
    <t>as a % of Revenue</t>
  </si>
  <si>
    <t>Total for expenses outside of wages and team costs</t>
  </si>
  <si>
    <t>OpEx (Fixed)</t>
  </si>
  <si>
    <t>Salary Cap</t>
  </si>
  <si>
    <t>Monthly</t>
  </si>
  <si>
    <t>% of Revenue</t>
  </si>
  <si>
    <t>Wages</t>
  </si>
  <si>
    <t>Annual</t>
  </si>
  <si>
    <t>Founder</t>
  </si>
  <si>
    <t>Taxes and benefits</t>
  </si>
  <si>
    <t>Contractors</t>
  </si>
  <si>
    <t>Design &amp; Content</t>
  </si>
  <si>
    <t>Accountant</t>
  </si>
  <si>
    <t>Total payable</t>
  </si>
  <si>
    <t xml:space="preserve">Other </t>
  </si>
  <si>
    <t>Total in-house</t>
  </si>
  <si>
    <t xml:space="preserve">Total outsourced </t>
  </si>
  <si>
    <t>(Over)/Under Salary Cap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</si>
</sst>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$]#,##0"/>
  </numFmts>
  <fonts count="9">
    <font>
      <sz val="10.0"/>
      <color rgb="FF000000"/>
      <name val="Arial"/>
      <scheme val="minor"/>
    </font>
    <font>
      <b/>
      <sz val="11.0"/>
      <color theme="1"/>
      <name val="Rubik"/>
    </font>
    <font>
      <color theme="1"/>
      <name val="Rubik"/>
    </font>
    <font>
      <sz val="11.0"/>
      <color theme="1"/>
      <name val="Rubik"/>
    </font>
    <font>
      <b/>
      <sz val="11.0"/>
      <color rgb="FFFFFFFF"/>
      <name val="Rubik"/>
    </font>
    <font>
      <i/>
      <sz val="11.0"/>
      <color theme="1"/>
      <name val="Rubik"/>
    </font>
    <font/>
    <font>
      <i/>
      <color theme="1"/>
      <name val="Rubik"/>
    </font>
    <font>
      <sz val="11.0"/>
      <color rgb="FF9900FF"/>
      <name val="Rubik"/>
    </font>
  </fonts>
  <fills count="8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  <fill>
      <patternFill patternType="solid">
        <fgColor rgb="FF000000"/>
        <bgColor rgb="FF000000"/>
      </patternFill>
    </fill>
    <fill>
      <patternFill patternType="solid">
        <fgColor rgb="FFFFF2CC"/>
        <bgColor rgb="FFFFF2CC"/>
      </patternFill>
    </fill>
    <fill>
      <patternFill patternType="solid">
        <fgColor theme="7"/>
        <bgColor theme="7"/>
      </patternFill>
    </fill>
    <fill>
      <patternFill patternType="solid">
        <fgColor rgb="FFF3F3F3"/>
        <bgColor rgb="FFF3F3F3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Font="1"/>
    <xf borderId="0" fillId="0" fontId="2" numFmtId="0" xfId="0" applyAlignment="1" applyFont="1">
      <alignment vertical="bottom"/>
    </xf>
    <xf borderId="0" fillId="2" fontId="1" numFmtId="0" xfId="0" applyAlignment="1" applyFill="1" applyFont="1">
      <alignment horizontal="center" vertical="bottom"/>
    </xf>
    <xf borderId="0" fillId="3" fontId="3" numFmtId="10" xfId="0" applyAlignment="1" applyFill="1" applyFont="1" applyNumberFormat="1">
      <alignment horizontal="center" readingOrder="0" vertical="bottom"/>
    </xf>
    <xf borderId="0" fillId="4" fontId="4" numFmtId="0" xfId="0" applyAlignment="1" applyFill="1" applyFont="1">
      <alignment horizontal="center" readingOrder="0" vertical="bottom"/>
    </xf>
    <xf borderId="0" fillId="4" fontId="4" numFmtId="0" xfId="0" applyAlignment="1" applyFont="1">
      <alignment horizontal="center" vertical="bottom"/>
    </xf>
    <xf borderId="0" fillId="0" fontId="3" numFmtId="0" xfId="0" applyAlignment="1" applyFont="1">
      <alignment horizontal="center" vertical="bottom"/>
    </xf>
    <xf borderId="0" fillId="3" fontId="3" numFmtId="164" xfId="0" applyAlignment="1" applyFont="1" applyNumberFormat="1">
      <alignment horizontal="center" readingOrder="0" vertical="bottom"/>
    </xf>
    <xf borderId="0" fillId="0" fontId="3" numFmtId="9" xfId="0" applyAlignment="1" applyFont="1" applyNumberFormat="1">
      <alignment horizontal="center" vertical="bottom"/>
    </xf>
    <xf borderId="0" fillId="0" fontId="3" numFmtId="164" xfId="0" applyAlignment="1" applyFont="1" applyNumberFormat="1">
      <alignment horizontal="center" vertical="bottom"/>
    </xf>
    <xf borderId="0" fillId="3" fontId="3" numFmtId="9" xfId="0" applyAlignment="1" applyFont="1" applyNumberFormat="1">
      <alignment horizontal="center" readingOrder="0" vertical="bottom"/>
    </xf>
    <xf borderId="0" fillId="5" fontId="3" numFmtId="9" xfId="0" applyAlignment="1" applyFill="1" applyFont="1" applyNumberFormat="1">
      <alignment horizontal="center" vertical="bottom"/>
    </xf>
    <xf borderId="0" fillId="0" fontId="1" numFmtId="0" xfId="0" applyAlignment="1" applyFont="1">
      <alignment horizontal="center" readingOrder="0" vertical="bottom"/>
    </xf>
    <xf borderId="0" fillId="0" fontId="5" numFmtId="0" xfId="0" applyAlignment="1" applyFont="1">
      <alignment horizontal="center" vertical="bottom"/>
    </xf>
    <xf borderId="0" fillId="0" fontId="3" numFmtId="0" xfId="0" applyAlignment="1" applyFont="1">
      <alignment horizontal="center" readingOrder="0" vertical="bottom"/>
    </xf>
    <xf borderId="0" fillId="5" fontId="3" numFmtId="164" xfId="0" applyAlignment="1" applyFont="1" applyNumberFormat="1">
      <alignment horizontal="center" vertical="bottom"/>
    </xf>
    <xf borderId="1" fillId="6" fontId="1" numFmtId="0" xfId="0" applyAlignment="1" applyBorder="1" applyFill="1" applyFont="1">
      <alignment horizontal="center" vertical="bottom"/>
    </xf>
    <xf borderId="2" fillId="0" fontId="6" numFmtId="0" xfId="0" applyBorder="1" applyFont="1"/>
    <xf borderId="2" fillId="6" fontId="1" numFmtId="164" xfId="0" applyAlignment="1" applyBorder="1" applyFont="1" applyNumberFormat="1">
      <alignment horizontal="center" vertical="bottom"/>
    </xf>
    <xf borderId="3" fillId="6" fontId="1" numFmtId="164" xfId="0" applyAlignment="1" applyBorder="1" applyFont="1" applyNumberFormat="1">
      <alignment horizontal="center" vertical="bottom"/>
    </xf>
    <xf borderId="0" fillId="0" fontId="7" numFmtId="0" xfId="0" applyAlignment="1" applyFont="1">
      <alignment horizontal="center" readingOrder="0" vertical="bottom"/>
    </xf>
    <xf borderId="0" fillId="0" fontId="2" numFmtId="10" xfId="0" applyAlignment="1" applyFont="1" applyNumberFormat="1">
      <alignment horizontal="center" vertical="bottom"/>
    </xf>
    <xf borderId="0" fillId="0" fontId="1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readingOrder="0" vertical="bottom"/>
    </xf>
    <xf borderId="0" fillId="0" fontId="3" numFmtId="164" xfId="0" applyAlignment="1" applyFont="1" applyNumberFormat="1">
      <alignment horizontal="right" vertical="bottom"/>
    </xf>
    <xf borderId="0" fillId="0" fontId="8" numFmtId="0" xfId="0" applyAlignment="1" applyFont="1">
      <alignment vertical="bottom"/>
    </xf>
    <xf borderId="0" fillId="0" fontId="3" numFmtId="0" xfId="0" applyAlignment="1" applyFont="1">
      <alignment vertical="bottom"/>
    </xf>
    <xf borderId="4" fillId="0" fontId="1" numFmtId="0" xfId="0" applyAlignment="1" applyBorder="1" applyFont="1">
      <alignment vertical="bottom"/>
    </xf>
    <xf borderId="4" fillId="0" fontId="1" numFmtId="164" xfId="0" applyAlignment="1" applyBorder="1" applyFont="1" applyNumberFormat="1">
      <alignment horizontal="right" vertical="bottom"/>
    </xf>
    <xf borderId="0" fillId="0" fontId="2" numFmtId="0" xfId="0" applyAlignment="1" applyFont="1">
      <alignment readingOrder="0" vertical="bottom"/>
    </xf>
    <xf borderId="0" fillId="0" fontId="1" numFmtId="164" xfId="0" applyAlignment="1" applyFont="1" applyNumberFormat="1">
      <alignment horizontal="right" vertical="bottom"/>
    </xf>
    <xf borderId="0" fillId="0" fontId="1" numFmtId="0" xfId="0" applyAlignment="1" applyFont="1">
      <alignment readingOrder="0" vertical="bottom"/>
    </xf>
    <xf borderId="0" fillId="0" fontId="2" numFmtId="164" xfId="0" applyAlignment="1" applyFont="1" applyNumberFormat="1">
      <alignment vertical="bottom"/>
    </xf>
    <xf borderId="0" fillId="7" fontId="1" numFmtId="0" xfId="0" applyAlignment="1" applyFill="1" applyFont="1">
      <alignment vertical="bottom"/>
    </xf>
    <xf borderId="0" fillId="7" fontId="1" numFmtId="164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25"/>
    <col customWidth="1" min="2" max="2" width="9.88"/>
    <col customWidth="1" min="3" max="3" width="13.0"/>
    <col customWidth="1" min="4" max="5" width="10.88"/>
  </cols>
  <sheetData>
    <row r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4" t="s">
        <v>1</v>
      </c>
      <c r="C4" s="5">
        <v>0.05</v>
      </c>
      <c r="D4" s="5">
        <v>0.1</v>
      </c>
      <c r="E4" s="5">
        <v>0.15</v>
      </c>
      <c r="F4" s="5">
        <v>0.2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/>
      <c r="B5" s="3"/>
      <c r="C5" s="3"/>
      <c r="D5" s="3"/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6" t="s">
        <v>2</v>
      </c>
      <c r="B6" s="7"/>
      <c r="C6" s="7" t="s">
        <v>3</v>
      </c>
      <c r="D6" s="7" t="s">
        <v>3</v>
      </c>
      <c r="E6" s="7" t="s">
        <v>3</v>
      </c>
      <c r="F6" s="7" t="s"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8" t="s">
        <v>4</v>
      </c>
      <c r="C7" s="9">
        <v>1000000.0</v>
      </c>
      <c r="D7" s="9">
        <v>1000000.0</v>
      </c>
      <c r="E7" s="9">
        <v>1000000.0</v>
      </c>
      <c r="F7" s="9">
        <v>1000000.0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8" t="s">
        <v>5</v>
      </c>
      <c r="B8" s="10">
        <f>1-B9</f>
        <v>0.443</v>
      </c>
      <c r="C8" s="11">
        <f t="shared" ref="C8:F8" si="1">C7-C10</f>
        <v>443000</v>
      </c>
      <c r="D8" s="11">
        <f t="shared" si="1"/>
        <v>443000</v>
      </c>
      <c r="E8" s="11">
        <f t="shared" si="1"/>
        <v>443000</v>
      </c>
      <c r="F8" s="11">
        <f t="shared" si="1"/>
        <v>443000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6</v>
      </c>
      <c r="B9" s="12">
        <v>0.557</v>
      </c>
      <c r="C9" s="13">
        <f t="shared" ref="C9:D9" si="2">B9</f>
        <v>0.557</v>
      </c>
      <c r="D9" s="13">
        <f t="shared" si="2"/>
        <v>0.557</v>
      </c>
      <c r="E9" s="13">
        <f>C9</f>
        <v>0.557</v>
      </c>
      <c r="F9" s="13">
        <f>C9</f>
        <v>0.557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" t="s">
        <v>7</v>
      </c>
      <c r="B10" s="8"/>
      <c r="C10" s="11">
        <f t="shared" ref="C10:F10" si="3">C7*C9</f>
        <v>557000</v>
      </c>
      <c r="D10" s="11">
        <f t="shared" si="3"/>
        <v>557000</v>
      </c>
      <c r="E10" s="11">
        <f t="shared" si="3"/>
        <v>557000</v>
      </c>
      <c r="F10" s="11">
        <f t="shared" si="3"/>
        <v>557000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8" t="s">
        <v>8</v>
      </c>
      <c r="B11" s="10">
        <f>B9-B12</f>
        <v>0.107</v>
      </c>
      <c r="C11" s="11">
        <f t="shared" ref="C11:F11" si="4">(C9-C12)*(C7)</f>
        <v>107000</v>
      </c>
      <c r="D11" s="11">
        <f t="shared" si="4"/>
        <v>107000</v>
      </c>
      <c r="E11" s="11">
        <f t="shared" si="4"/>
        <v>107000</v>
      </c>
      <c r="F11" s="11">
        <f t="shared" si="4"/>
        <v>107000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4" t="s">
        <v>9</v>
      </c>
      <c r="B12" s="12">
        <v>0.45</v>
      </c>
      <c r="C12" s="13">
        <f t="shared" ref="C12:D12" si="5">B12</f>
        <v>0.45</v>
      </c>
      <c r="D12" s="13">
        <f t="shared" si="5"/>
        <v>0.45</v>
      </c>
      <c r="E12" s="13">
        <f>C12</f>
        <v>0.45</v>
      </c>
      <c r="F12" s="13">
        <f>C12</f>
        <v>0.45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8"/>
      <c r="B13" s="8"/>
      <c r="C13" s="8"/>
      <c r="D13" s="8"/>
      <c r="E13" s="8"/>
      <c r="F13" s="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" t="s">
        <v>10</v>
      </c>
      <c r="C14" s="11">
        <f t="shared" ref="C14:F14" si="6">C7*C4</f>
        <v>50000</v>
      </c>
      <c r="D14" s="11">
        <f t="shared" si="6"/>
        <v>100000</v>
      </c>
      <c r="E14" s="11">
        <f t="shared" si="6"/>
        <v>150000</v>
      </c>
      <c r="F14" s="11">
        <f t="shared" si="6"/>
        <v>200000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5" t="s">
        <v>11</v>
      </c>
      <c r="C15" s="10">
        <f t="shared" ref="C15:F15" si="7">C14/C7</f>
        <v>0.05</v>
      </c>
      <c r="D15" s="10">
        <f t="shared" si="7"/>
        <v>0.1</v>
      </c>
      <c r="E15" s="10">
        <f t="shared" si="7"/>
        <v>0.15</v>
      </c>
      <c r="F15" s="10">
        <f t="shared" si="7"/>
        <v>0.2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/>
      <c r="B16" s="8"/>
      <c r="C16" s="8"/>
      <c r="D16" s="8"/>
      <c r="E16" s="8"/>
      <c r="F16" s="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6" t="s">
        <v>12</v>
      </c>
      <c r="C17" s="11">
        <f t="shared" ref="C17:F17" si="8">C10-C11-C14</f>
        <v>400000</v>
      </c>
      <c r="D17" s="11">
        <f t="shared" si="8"/>
        <v>350000</v>
      </c>
      <c r="E17" s="11">
        <f t="shared" si="8"/>
        <v>300000</v>
      </c>
      <c r="F17" s="11">
        <f t="shared" si="8"/>
        <v>250000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6" t="s">
        <v>13</v>
      </c>
      <c r="B18" s="12">
        <v>0.1</v>
      </c>
      <c r="C18" s="17">
        <f>$B$18*C7</f>
        <v>100000</v>
      </c>
      <c r="D18" s="17">
        <f>C18</f>
        <v>100000</v>
      </c>
      <c r="E18" s="17">
        <f>C18</f>
        <v>100000</v>
      </c>
      <c r="F18" s="17">
        <f>C18</f>
        <v>100000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"/>
      <c r="B19" s="1"/>
      <c r="C19" s="1"/>
      <c r="D19" s="1"/>
      <c r="E19" s="1"/>
      <c r="F19" s="1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8" t="s">
        <v>14</v>
      </c>
      <c r="B20" s="19"/>
      <c r="C20" s="20">
        <f t="shared" ref="C20:F20" si="9">C17-C18</f>
        <v>300000</v>
      </c>
      <c r="D20" s="20">
        <f t="shared" si="9"/>
        <v>250000</v>
      </c>
      <c r="E20" s="20">
        <f t="shared" si="9"/>
        <v>200000</v>
      </c>
      <c r="F20" s="21">
        <f t="shared" si="9"/>
        <v>150000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5" t="s">
        <v>15</v>
      </c>
      <c r="B21" s="8"/>
      <c r="C21" s="11">
        <f t="shared" ref="C21:F21" si="10">C20/12</f>
        <v>25000</v>
      </c>
      <c r="D21" s="11">
        <f t="shared" si="10"/>
        <v>20833.33333</v>
      </c>
      <c r="E21" s="11">
        <f t="shared" si="10"/>
        <v>16666.66667</v>
      </c>
      <c r="F21" s="11">
        <f t="shared" si="10"/>
        <v>12500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2" t="s">
        <v>16</v>
      </c>
      <c r="B22" s="3"/>
      <c r="C22" s="23">
        <f t="shared" ref="C22:F22" si="11">C20/C7</f>
        <v>0.3</v>
      </c>
      <c r="D22" s="23">
        <f t="shared" si="11"/>
        <v>0.25</v>
      </c>
      <c r="E22" s="23">
        <f t="shared" si="11"/>
        <v>0.2</v>
      </c>
      <c r="F22" s="23">
        <f t="shared" si="11"/>
        <v>0.15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4" t="s">
        <v>17</v>
      </c>
      <c r="B24" s="24" t="s">
        <v>18</v>
      </c>
      <c r="C24" s="24" t="s">
        <v>15</v>
      </c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5" t="s">
        <v>19</v>
      </c>
      <c r="B25" s="26">
        <v>100000.0</v>
      </c>
      <c r="C25" s="27">
        <f t="shared" ref="C25:C29" si="12">$B25/12</f>
        <v>8333.333333</v>
      </c>
      <c r="D25" s="28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9"/>
      <c r="B26" s="27"/>
      <c r="C26" s="27">
        <f t="shared" si="12"/>
        <v>0</v>
      </c>
      <c r="D26" s="28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9"/>
      <c r="B27" s="27"/>
      <c r="C27" s="27">
        <f t="shared" si="12"/>
        <v>0</v>
      </c>
      <c r="D27" s="28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9"/>
      <c r="B28" s="27"/>
      <c r="C28" s="27">
        <f t="shared" si="12"/>
        <v>0</v>
      </c>
      <c r="D28" s="28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9"/>
      <c r="B29" s="27"/>
      <c r="C29" s="27">
        <f t="shared" si="12"/>
        <v>0</v>
      </c>
      <c r="D29" s="28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0" t="s">
        <v>3</v>
      </c>
      <c r="B30" s="31">
        <f t="shared" ref="B30:C30" si="13">SUM(B25:B29)</f>
        <v>100000</v>
      </c>
      <c r="C30" s="31">
        <f t="shared" si="13"/>
        <v>8333.333333</v>
      </c>
      <c r="D30" s="28"/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2" t="s">
        <v>20</v>
      </c>
      <c r="B31" s="27">
        <f>(B30*0.0765)+(42*(count(B25:B29)))</f>
        <v>7692</v>
      </c>
      <c r="C31" s="27">
        <f>C30*0.095</f>
        <v>791.6666667</v>
      </c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4" t="s">
        <v>3</v>
      </c>
      <c r="B32" s="33">
        <f t="shared" ref="B32:C32" si="14">SUM(B30:B31)</f>
        <v>107692</v>
      </c>
      <c r="C32" s="33">
        <f t="shared" si="14"/>
        <v>9125</v>
      </c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3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34" t="s">
        <v>21</v>
      </c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5" t="s">
        <v>22</v>
      </c>
      <c r="B35" s="26">
        <v>50000.0</v>
      </c>
      <c r="C35" s="27">
        <f t="shared" ref="C35:C36" si="15">B35/12</f>
        <v>4166.666667</v>
      </c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5" t="s">
        <v>23</v>
      </c>
      <c r="B36" s="26">
        <v>26000.0</v>
      </c>
      <c r="C36" s="27">
        <f t="shared" si="15"/>
        <v>2166.666667</v>
      </c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9"/>
      <c r="B37" s="27"/>
      <c r="C37" s="27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9"/>
      <c r="B38" s="27"/>
      <c r="C38" s="27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9"/>
      <c r="B39" s="27"/>
      <c r="C39" s="27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4" t="s">
        <v>24</v>
      </c>
      <c r="B40" s="33">
        <f t="shared" ref="B40:C40" si="16">SUM(B35:B39)</f>
        <v>76000</v>
      </c>
      <c r="C40" s="33">
        <f t="shared" si="16"/>
        <v>6333.333333</v>
      </c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3"/>
      <c r="B41" s="35"/>
      <c r="C41" s="35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4" t="s">
        <v>25</v>
      </c>
      <c r="B42" s="35"/>
      <c r="C42" s="35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9"/>
      <c r="B43" s="27"/>
      <c r="C43" s="27">
        <f>B43/12</f>
        <v>0</v>
      </c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4" t="s">
        <v>3</v>
      </c>
      <c r="B44" s="33">
        <f t="shared" ref="B44:C44" si="17">SUM(B43)</f>
        <v>0</v>
      </c>
      <c r="C44" s="33">
        <f t="shared" si="17"/>
        <v>0</v>
      </c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3"/>
      <c r="B45" s="35"/>
      <c r="C45" s="35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3"/>
      <c r="B46" s="35"/>
      <c r="C46" s="35"/>
      <c r="D46" s="3"/>
      <c r="E46" s="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3" t="s">
        <v>26</v>
      </c>
      <c r="B47" s="27">
        <f t="shared" ref="B47:C47" si="18">B32</f>
        <v>107692</v>
      </c>
      <c r="C47" s="27">
        <f t="shared" si="18"/>
        <v>9125</v>
      </c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3" t="s">
        <v>27</v>
      </c>
      <c r="B48" s="27">
        <f t="shared" ref="B48:C48" si="19">B40+B44</f>
        <v>76000</v>
      </c>
      <c r="C48" s="27">
        <f t="shared" si="19"/>
        <v>6333.333333</v>
      </c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36" t="s">
        <v>3</v>
      </c>
      <c r="B49" s="37">
        <f t="shared" ref="B49:C49" si="20">SUM(B47:B48)</f>
        <v>183692</v>
      </c>
      <c r="C49" s="37">
        <f t="shared" si="20"/>
        <v>15458.33333</v>
      </c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3"/>
      <c r="B50" s="3"/>
      <c r="C50" s="3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9" t="s">
        <v>28</v>
      </c>
      <c r="B51" s="27">
        <f>B49-C20</f>
        <v>-116308</v>
      </c>
      <c r="C51" s="27">
        <f>B51/12</f>
        <v>-9692.333333</v>
      </c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mergeCells count="7">
    <mergeCell ref="A1:F2"/>
    <mergeCell ref="A4:B4"/>
    <mergeCell ref="A7:B7"/>
    <mergeCell ref="A14:B14"/>
    <mergeCell ref="A15:B15"/>
    <mergeCell ref="A17:B17"/>
    <mergeCell ref="A20:B20"/>
  </mergeCells>
  <drawing r:id="rId1"/>
</worksheet>
</file>